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-ROCC\Pavimentación La Pedrera\PARA PUBLICAR\"/>
    </mc:Choice>
  </mc:AlternateContent>
  <xr:revisionPtr revIDLastSave="0" documentId="13_ncr:1_{6853438E-5183-475B-989A-093F8B38C49E}" xr6:coauthVersionLast="47" xr6:coauthVersionMax="47" xr10:uidLastSave="{00000000-0000-0000-0000-000000000000}"/>
  <bookViews>
    <workbookView xWindow="-120" yWindow="-120" windowWidth="29040" windowHeight="15840" xr2:uid="{AB3B75DE-0F2C-4EDE-9999-49BD94ECFB8E}"/>
  </bookViews>
  <sheets>
    <sheet name="Hoja1" sheetId="1" r:id="rId1"/>
  </sheets>
  <definedNames>
    <definedName name="_xlnm.Print_Area" localSheetId="0">Hoja1!$A$1:$K$43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40" i="1"/>
  <c r="F39" i="1"/>
  <c r="F38" i="1"/>
  <c r="F37" i="1"/>
  <c r="F36" i="1"/>
  <c r="H34" i="1"/>
  <c r="J30" i="1" l="1"/>
  <c r="J31" i="1"/>
  <c r="J32" i="1"/>
  <c r="J33" i="1"/>
  <c r="J29" i="1"/>
  <c r="J25" i="1"/>
  <c r="J26" i="1"/>
  <c r="J27" i="1"/>
  <c r="J24" i="1"/>
  <c r="J21" i="1"/>
  <c r="J20" i="1"/>
  <c r="J22" i="1"/>
  <c r="J16" i="1"/>
  <c r="J17" i="1"/>
  <c r="J15" i="1"/>
  <c r="J19" i="1"/>
  <c r="J34" i="1" l="1"/>
</calcChain>
</file>

<file path=xl/sharedStrings.xml><?xml version="1.0" encoding="utf-8"?>
<sst xmlns="http://schemas.openxmlformats.org/spreadsheetml/2006/main" count="86" uniqueCount="57">
  <si>
    <t>FORMULARIO PARA LA PRESENTACIÓN DE LAS PROPUESTAS CUADRO DE METRAJES</t>
  </si>
  <si>
    <t>.............constituyendo domicilio a los efectos legales en la calle ………… Nᵒ ....... de la ciudad de............. se compromete a ejecutar la totalidad de la obra de acuerdo al Pliego de Condiciones Particulares que rige la presente licitación y todos sus recaudos, que declara conocer y de acuerdo con lo que en él se especifica, por el siguiente precio total (IVA y Leyes Sociales incluidos): ................(los precios deberán indicarse en números y letras). Dicho precio (Precio de Comparación) incluye todos los insumos y tareas descritos en los recaudos.</t>
  </si>
  <si>
    <t>CUADRO DE PRECIOS UNITARIOS</t>
  </si>
  <si>
    <t>BÁSICO AUTORIZADO</t>
  </si>
  <si>
    <t>GRUPO</t>
  </si>
  <si>
    <t>RUBRO</t>
  </si>
  <si>
    <t>DESCRIPCIÓN</t>
  </si>
  <si>
    <t>UN..</t>
  </si>
  <si>
    <t>CANT.</t>
  </si>
  <si>
    <t>PRECIO UNIT.</t>
  </si>
  <si>
    <t>PRECIO TOTAL</t>
  </si>
  <si>
    <t>DESAGUES PLUVIALES</t>
  </si>
  <si>
    <t>II</t>
  </si>
  <si>
    <t>Limpieza y conformación de cuneta</t>
  </si>
  <si>
    <t>ml</t>
  </si>
  <si>
    <t>X</t>
  </si>
  <si>
    <t>Suministro y Colocación de tubería de horm. Diam 400mm</t>
  </si>
  <si>
    <t>XIII</t>
  </si>
  <si>
    <t>Cabezales y alas de alcantarilla tipo "Z" diam 40cm</t>
  </si>
  <si>
    <t>ud</t>
  </si>
  <si>
    <t>MOVIMIENTO DE SUELOS</t>
  </si>
  <si>
    <t>VII</t>
  </si>
  <si>
    <t xml:space="preserve">Ensanche de calzada </t>
  </si>
  <si>
    <t>Escarificado y conformación de la base</t>
  </si>
  <si>
    <t>m2</t>
  </si>
  <si>
    <t>Reciclado con agregado de cemento portland (esp. 15cm)</t>
  </si>
  <si>
    <t>IV</t>
  </si>
  <si>
    <t>Cemento portland con transporte</t>
  </si>
  <si>
    <t>ton</t>
  </si>
  <si>
    <t>PAVIMENTACIÓN CALZADA VEHICULAR Y BICISENDA</t>
  </si>
  <si>
    <t>VI</t>
  </si>
  <si>
    <t>Riego de imprimación</t>
  </si>
  <si>
    <t>VIII</t>
  </si>
  <si>
    <t>Suministro, transporte y elaboracion de material asfáltico</t>
  </si>
  <si>
    <t>m3</t>
  </si>
  <si>
    <t>Carpeta asfáltica senda vehicular e=8cm</t>
  </si>
  <si>
    <t>CLIV</t>
  </si>
  <si>
    <t>Suministro, transporte y elaboracion de cemento asfáltico</t>
  </si>
  <si>
    <t>SEÑALIZACIÓN</t>
  </si>
  <si>
    <t>XVIII</t>
  </si>
  <si>
    <t>Señalización horizontal - Blanco aplicado en frío a=10cm</t>
  </si>
  <si>
    <t>Señalización horizontal - Blanco aplicado en frío Isleta Empalme</t>
  </si>
  <si>
    <t>Señalización horizontal - Cebra de cruce Peatonal</t>
  </si>
  <si>
    <t>Reductores de velocidad - Lomos de burro</t>
  </si>
  <si>
    <t>LXXIX</t>
  </si>
  <si>
    <t>Tachones reflectivos</t>
  </si>
  <si>
    <t>Subtotal Obra x Contrato ($)</t>
  </si>
  <si>
    <t>IVA ($)</t>
  </si>
  <si>
    <t>LLSS ($)</t>
  </si>
  <si>
    <t>TOTAL OBRA x Contrato</t>
  </si>
  <si>
    <t xml:space="preserve"> </t>
  </si>
  <si>
    <t>MONTO IMPONIBLE OBRA PREVISTA</t>
  </si>
  <si>
    <t>J</t>
  </si>
  <si>
    <t>MONTO IMPONIBLE</t>
  </si>
  <si>
    <t>IMPREVISTOS</t>
  </si>
  <si>
    <t>MONTO IMPONIBLE IMPREVISTOS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</si>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</sst>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43" fontId="0" fillId="0" borderId="1" xfId="1" applyFont="1" applyBorder="1" applyProtection="1">
      <protection locked="0"/>
    </xf>
    <xf numFmtId="2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43" fontId="0" fillId="0" borderId="1" xfId="1" applyFont="1" applyBorder="1" applyProtection="1"/>
    <xf numFmtId="43" fontId="0" fillId="0" borderId="0" xfId="1" applyFont="1" applyFill="1" applyBorder="1" applyProtection="1"/>
    <xf numFmtId="1" fontId="0" fillId="0" borderId="1" xfId="0" applyNumberFormat="1" applyBorder="1" applyProtection="1">
      <protection locked="0"/>
    </xf>
    <xf numFmtId="43" fontId="0" fillId="0" borderId="0" xfId="0" applyNumberFormat="1"/>
    <xf numFmtId="43" fontId="0" fillId="0" borderId="0" xfId="1" applyFon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3" fontId="0" fillId="0" borderId="0" xfId="1" applyFont="1" applyProtection="1"/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43" fontId="0" fillId="0" borderId="1" xfId="1" applyFont="1" applyFill="1" applyBorder="1" applyProtection="1"/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0" fillId="0" borderId="1" xfId="0" applyBorder="1" applyProtection="1"/>
    <xf numFmtId="43" fontId="0" fillId="0" borderId="1" xfId="0" applyNumberFormat="1" applyBorder="1" applyProtection="1"/>
    <xf numFmtId="9" fontId="0" fillId="0" borderId="1" xfId="0" applyNumberFormat="1" applyBorder="1" applyProtection="1"/>
    <xf numFmtId="10" fontId="0" fillId="0" borderId="1" xfId="0" applyNumberFormat="1" applyBorder="1" applyProtection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E5FC-523F-40F0-9C35-E6987D4C73AF}">
  <dimension ref="B2:N42"/>
  <sheetViews>
    <sheetView showGridLines="0" tabSelected="1" zoomScaleNormal="100" workbookViewId="0">
      <selection activeCell="F31" sqref="F31"/>
    </sheetView>
  </sheetViews>
  <sheetFormatPr baseColWidth="10" defaultRowHeight="15" x14ac:dyDescent="0.25"/>
  <cols>
    <col min="1" max="1" width="3.28515625" style="3" customWidth="1"/>
    <col min="2" max="2" width="7.28515625" style="3" customWidth="1"/>
    <col min="3" max="3" width="7.140625" style="3" bestFit="1" customWidth="1"/>
    <col min="4" max="4" width="58.140625" style="3" bestFit="1" customWidth="1"/>
    <col min="5" max="5" width="7.140625" style="3" bestFit="1" customWidth="1"/>
    <col min="6" max="6" width="11.140625" style="3" customWidth="1"/>
    <col min="7" max="7" width="4.140625" style="3" customWidth="1"/>
    <col min="8" max="8" width="15.85546875" style="3" customWidth="1"/>
    <col min="9" max="9" width="12.7109375" style="12" bestFit="1" customWidth="1"/>
    <col min="10" max="10" width="14.85546875" style="13" bestFit="1" customWidth="1"/>
    <col min="11" max="11" width="3.28515625" style="3" customWidth="1"/>
    <col min="12" max="16384" width="11.42578125" style="3"/>
  </cols>
  <sheetData>
    <row r="2" spans="2:14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</row>
    <row r="3" spans="2:14" ht="15" customHeight="1" x14ac:dyDescent="0.25">
      <c r="B3" s="26" t="s">
        <v>1</v>
      </c>
      <c r="C3" s="26"/>
      <c r="D3" s="26"/>
      <c r="E3" s="26"/>
      <c r="F3" s="26"/>
      <c r="G3" s="26"/>
      <c r="H3" s="26"/>
      <c r="I3" s="26"/>
      <c r="J3" s="26"/>
      <c r="K3" s="4"/>
      <c r="L3" s="4"/>
      <c r="M3" s="4"/>
      <c r="N3" s="4"/>
    </row>
    <row r="4" spans="2:14" x14ac:dyDescent="0.25">
      <c r="B4" s="26"/>
      <c r="C4" s="26"/>
      <c r="D4" s="26"/>
      <c r="E4" s="26"/>
      <c r="F4" s="26"/>
      <c r="G4" s="26"/>
      <c r="H4" s="26"/>
      <c r="I4" s="26"/>
      <c r="J4" s="26"/>
      <c r="K4" s="4"/>
      <c r="L4" s="4"/>
      <c r="M4" s="4"/>
      <c r="N4" s="4"/>
    </row>
    <row r="5" spans="2:14" x14ac:dyDescent="0.25">
      <c r="B5" s="26"/>
      <c r="C5" s="26"/>
      <c r="D5" s="26"/>
      <c r="E5" s="26"/>
      <c r="F5" s="26"/>
      <c r="G5" s="26"/>
      <c r="H5" s="26"/>
      <c r="I5" s="26"/>
      <c r="J5" s="26"/>
      <c r="K5" s="4"/>
      <c r="L5" s="4"/>
      <c r="M5" s="4"/>
      <c r="N5" s="4"/>
    </row>
    <row r="6" spans="2:14" x14ac:dyDescent="0.25">
      <c r="B6" s="26"/>
      <c r="C6" s="26"/>
      <c r="D6" s="26"/>
      <c r="E6" s="26"/>
      <c r="F6" s="26"/>
      <c r="G6" s="26"/>
      <c r="H6" s="26"/>
      <c r="I6" s="26"/>
      <c r="J6" s="26"/>
      <c r="K6" s="4"/>
      <c r="L6" s="4"/>
      <c r="M6" s="4"/>
      <c r="N6" s="4"/>
    </row>
    <row r="7" spans="2:14" x14ac:dyDescent="0.25">
      <c r="B7" s="26"/>
      <c r="C7" s="26"/>
      <c r="D7" s="26"/>
      <c r="E7" s="26"/>
      <c r="F7" s="26"/>
      <c r="G7" s="26"/>
      <c r="H7" s="26"/>
      <c r="I7" s="26"/>
      <c r="J7" s="26"/>
      <c r="K7" s="4"/>
      <c r="L7" s="4"/>
      <c r="M7" s="4"/>
      <c r="N7" s="4"/>
    </row>
    <row r="8" spans="2:14" x14ac:dyDescent="0.25">
      <c r="B8" s="26"/>
      <c r="C8" s="26"/>
      <c r="D8" s="26"/>
      <c r="E8" s="26"/>
      <c r="F8" s="26"/>
      <c r="G8" s="26"/>
      <c r="H8" s="26"/>
      <c r="I8" s="26"/>
      <c r="J8" s="26"/>
      <c r="K8" s="4"/>
      <c r="L8" s="4"/>
      <c r="M8" s="4"/>
      <c r="N8" s="4"/>
    </row>
    <row r="10" spans="2:14" ht="15.75" x14ac:dyDescent="0.25">
      <c r="B10" s="25" t="s">
        <v>2</v>
      </c>
      <c r="C10" s="25"/>
      <c r="D10" s="25"/>
      <c r="E10" s="25"/>
      <c r="F10" s="25"/>
      <c r="G10" s="25"/>
      <c r="H10" s="25"/>
      <c r="I10" s="25"/>
      <c r="J10" s="25"/>
      <c r="K10" s="2"/>
      <c r="L10" s="2"/>
      <c r="M10" s="2"/>
      <c r="N10" s="2"/>
    </row>
    <row r="12" spans="2:14" x14ac:dyDescent="0.25">
      <c r="C12" s="3" t="s">
        <v>50</v>
      </c>
      <c r="D12" s="3" t="s">
        <v>50</v>
      </c>
      <c r="E12" s="3" t="s">
        <v>50</v>
      </c>
      <c r="F12" s="22" t="s">
        <v>3</v>
      </c>
      <c r="G12" s="23"/>
      <c r="H12" s="23"/>
      <c r="I12" s="23"/>
      <c r="J12" s="24"/>
    </row>
    <row r="13" spans="2:14" s="8" customFormat="1" ht="29.25" customHeight="1" x14ac:dyDescent="0.25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52</v>
      </c>
      <c r="H13" s="19" t="s">
        <v>53</v>
      </c>
      <c r="I13" s="6" t="s">
        <v>9</v>
      </c>
      <c r="J13" s="7" t="s">
        <v>10</v>
      </c>
    </row>
    <row r="14" spans="2:14" s="9" customFormat="1" ht="19.5" customHeight="1" x14ac:dyDescent="0.25">
      <c r="B14" s="21" t="s">
        <v>11</v>
      </c>
      <c r="C14" s="21"/>
      <c r="D14" s="21"/>
      <c r="E14" s="21"/>
      <c r="F14" s="21"/>
      <c r="G14" s="21"/>
      <c r="H14" s="21"/>
      <c r="I14" s="21"/>
      <c r="J14" s="21"/>
    </row>
    <row r="15" spans="2:14" ht="17.25" customHeight="1" x14ac:dyDescent="0.25">
      <c r="B15" s="10" t="s">
        <v>12</v>
      </c>
      <c r="C15" s="1">
        <v>1</v>
      </c>
      <c r="D15" s="1" t="s">
        <v>13</v>
      </c>
      <c r="E15" s="1" t="s">
        <v>14</v>
      </c>
      <c r="F15" s="1">
        <v>100</v>
      </c>
      <c r="G15" s="1"/>
      <c r="H15" s="11"/>
      <c r="I15" s="11"/>
      <c r="J15" s="14">
        <f>+F15*I15</f>
        <v>0</v>
      </c>
    </row>
    <row r="16" spans="2:14" ht="17.25" customHeight="1" x14ac:dyDescent="0.25">
      <c r="B16" s="10" t="s">
        <v>15</v>
      </c>
      <c r="C16" s="1">
        <v>2</v>
      </c>
      <c r="D16" s="1" t="s">
        <v>16</v>
      </c>
      <c r="E16" s="1" t="s">
        <v>14</v>
      </c>
      <c r="F16" s="1">
        <v>18</v>
      </c>
      <c r="G16" s="1"/>
      <c r="H16" s="11"/>
      <c r="I16" s="11"/>
      <c r="J16" s="14">
        <f t="shared" ref="J16:J17" si="0">+F16*I16</f>
        <v>0</v>
      </c>
    </row>
    <row r="17" spans="2:10" ht="17.25" customHeight="1" x14ac:dyDescent="0.25">
      <c r="B17" s="10" t="s">
        <v>17</v>
      </c>
      <c r="C17" s="1">
        <v>3</v>
      </c>
      <c r="D17" s="1" t="s">
        <v>18</v>
      </c>
      <c r="E17" s="1" t="s">
        <v>19</v>
      </c>
      <c r="F17" s="1">
        <v>6</v>
      </c>
      <c r="G17" s="1"/>
      <c r="H17" s="11"/>
      <c r="I17" s="11"/>
      <c r="J17" s="14">
        <f t="shared" si="0"/>
        <v>0</v>
      </c>
    </row>
    <row r="18" spans="2:10" s="9" customFormat="1" ht="19.5" customHeight="1" x14ac:dyDescent="0.25">
      <c r="B18" s="21" t="s">
        <v>20</v>
      </c>
      <c r="C18" s="21"/>
      <c r="D18" s="21"/>
      <c r="E18" s="21"/>
      <c r="F18" s="21"/>
      <c r="G18" s="21"/>
      <c r="H18" s="21"/>
      <c r="I18" s="21"/>
      <c r="J18" s="21"/>
    </row>
    <row r="19" spans="2:10" ht="17.25" customHeight="1" x14ac:dyDescent="0.25">
      <c r="B19" s="10" t="s">
        <v>21</v>
      </c>
      <c r="C19" s="1">
        <v>4</v>
      </c>
      <c r="D19" s="1" t="s">
        <v>22</v>
      </c>
      <c r="E19" s="1" t="s">
        <v>14</v>
      </c>
      <c r="F19" s="16">
        <v>100</v>
      </c>
      <c r="G19" s="16"/>
      <c r="H19" s="11"/>
      <c r="I19" s="11"/>
      <c r="J19" s="14">
        <f>+F19*I19</f>
        <v>0</v>
      </c>
    </row>
    <row r="20" spans="2:10" ht="17.25" customHeight="1" x14ac:dyDescent="0.25">
      <c r="B20" s="10" t="s">
        <v>12</v>
      </c>
      <c r="C20" s="1">
        <v>5</v>
      </c>
      <c r="D20" s="1" t="s">
        <v>23</v>
      </c>
      <c r="E20" s="1" t="s">
        <v>24</v>
      </c>
      <c r="F20" s="16">
        <v>754</v>
      </c>
      <c r="G20" s="16"/>
      <c r="H20" s="11"/>
      <c r="I20" s="11"/>
      <c r="J20" s="14">
        <f t="shared" ref="J20:J22" si="1">+F20*I20</f>
        <v>0</v>
      </c>
    </row>
    <row r="21" spans="2:10" ht="17.25" customHeight="1" x14ac:dyDescent="0.25">
      <c r="B21" s="10" t="s">
        <v>21</v>
      </c>
      <c r="C21" s="1">
        <v>6</v>
      </c>
      <c r="D21" s="1" t="s">
        <v>25</v>
      </c>
      <c r="E21" s="1" t="s">
        <v>24</v>
      </c>
      <c r="F21" s="16">
        <v>6842</v>
      </c>
      <c r="G21" s="16"/>
      <c r="H21" s="11"/>
      <c r="I21" s="11"/>
      <c r="J21" s="14">
        <f>+F21*I21</f>
        <v>0</v>
      </c>
    </row>
    <row r="22" spans="2:10" ht="17.25" customHeight="1" x14ac:dyDescent="0.25">
      <c r="B22" s="10" t="s">
        <v>26</v>
      </c>
      <c r="C22" s="1">
        <v>7</v>
      </c>
      <c r="D22" s="1" t="s">
        <v>27</v>
      </c>
      <c r="E22" s="1" t="s">
        <v>28</v>
      </c>
      <c r="F22" s="16">
        <v>96</v>
      </c>
      <c r="G22" s="16"/>
      <c r="H22" s="11"/>
      <c r="I22" s="11"/>
      <c r="J22" s="14">
        <f t="shared" si="1"/>
        <v>0</v>
      </c>
    </row>
    <row r="23" spans="2:10" s="9" customFormat="1" ht="19.5" customHeight="1" x14ac:dyDescent="0.25">
      <c r="B23" s="21" t="s">
        <v>29</v>
      </c>
      <c r="C23" s="21"/>
      <c r="D23" s="21"/>
      <c r="E23" s="21"/>
      <c r="F23" s="21"/>
      <c r="G23" s="21"/>
      <c r="H23" s="21"/>
      <c r="I23" s="21"/>
      <c r="J23" s="21"/>
    </row>
    <row r="24" spans="2:10" ht="17.25" customHeight="1" x14ac:dyDescent="0.25">
      <c r="B24" s="10" t="s">
        <v>30</v>
      </c>
      <c r="C24" s="1">
        <v>8</v>
      </c>
      <c r="D24" s="1" t="s">
        <v>31</v>
      </c>
      <c r="E24" s="1" t="s">
        <v>24</v>
      </c>
      <c r="F24" s="16">
        <v>8266</v>
      </c>
      <c r="G24" s="16"/>
      <c r="H24" s="11"/>
      <c r="I24" s="11"/>
      <c r="J24" s="14">
        <f>+F24*I24</f>
        <v>0</v>
      </c>
    </row>
    <row r="25" spans="2:10" ht="17.25" customHeight="1" x14ac:dyDescent="0.25">
      <c r="B25" s="10" t="s">
        <v>32</v>
      </c>
      <c r="C25" s="1">
        <v>9</v>
      </c>
      <c r="D25" s="1" t="s">
        <v>33</v>
      </c>
      <c r="E25" s="1" t="s">
        <v>34</v>
      </c>
      <c r="F25" s="16">
        <v>10</v>
      </c>
      <c r="G25" s="16"/>
      <c r="H25" s="11"/>
      <c r="I25" s="11"/>
      <c r="J25" s="14">
        <f t="shared" ref="J25:J27" si="2">+F25*I25</f>
        <v>0</v>
      </c>
    </row>
    <row r="26" spans="2:10" ht="17.25" customHeight="1" x14ac:dyDescent="0.25">
      <c r="B26" s="10" t="s">
        <v>30</v>
      </c>
      <c r="C26" s="1">
        <v>10</v>
      </c>
      <c r="D26" s="1" t="s">
        <v>35</v>
      </c>
      <c r="E26" s="1" t="s">
        <v>28</v>
      </c>
      <c r="F26" s="16">
        <v>1614</v>
      </c>
      <c r="G26" s="16"/>
      <c r="H26" s="11"/>
      <c r="I26" s="11"/>
      <c r="J26" s="14">
        <f t="shared" si="2"/>
        <v>0</v>
      </c>
    </row>
    <row r="27" spans="2:10" ht="17.25" customHeight="1" x14ac:dyDescent="0.25">
      <c r="B27" s="10" t="s">
        <v>36</v>
      </c>
      <c r="C27" s="1">
        <v>11</v>
      </c>
      <c r="D27" s="1" t="s">
        <v>37</v>
      </c>
      <c r="E27" s="1" t="s">
        <v>28</v>
      </c>
      <c r="F27" s="16">
        <v>113</v>
      </c>
      <c r="G27" s="16"/>
      <c r="H27" s="11"/>
      <c r="I27" s="11"/>
      <c r="J27" s="14">
        <f t="shared" si="2"/>
        <v>0</v>
      </c>
    </row>
    <row r="28" spans="2:10" s="9" customFormat="1" ht="19.5" customHeight="1" x14ac:dyDescent="0.25">
      <c r="B28" s="21" t="s">
        <v>38</v>
      </c>
      <c r="C28" s="21"/>
      <c r="D28" s="21"/>
      <c r="E28" s="21"/>
      <c r="F28" s="21"/>
      <c r="G28" s="21"/>
      <c r="H28" s="21"/>
      <c r="I28" s="21"/>
      <c r="J28" s="21"/>
    </row>
    <row r="29" spans="2:10" ht="17.25" customHeight="1" x14ac:dyDescent="0.25">
      <c r="B29" s="10" t="s">
        <v>39</v>
      </c>
      <c r="C29" s="1">
        <v>12</v>
      </c>
      <c r="D29" s="1" t="s">
        <v>40</v>
      </c>
      <c r="E29" s="1" t="s">
        <v>24</v>
      </c>
      <c r="F29" s="1">
        <v>218</v>
      </c>
      <c r="G29" s="1"/>
      <c r="H29" s="11"/>
      <c r="I29" s="11"/>
      <c r="J29" s="14">
        <f>+F29*I29</f>
        <v>0</v>
      </c>
    </row>
    <row r="30" spans="2:10" ht="17.25" customHeight="1" x14ac:dyDescent="0.25">
      <c r="B30" s="10" t="s">
        <v>39</v>
      </c>
      <c r="C30" s="1">
        <v>13</v>
      </c>
      <c r="D30" s="1" t="s">
        <v>41</v>
      </c>
      <c r="E30" s="1" t="s">
        <v>24</v>
      </c>
      <c r="F30" s="1">
        <v>175</v>
      </c>
      <c r="G30" s="1"/>
      <c r="H30" s="11"/>
      <c r="I30" s="11"/>
      <c r="J30" s="14">
        <f t="shared" ref="J30:J33" si="3">+F30*I30</f>
        <v>0</v>
      </c>
    </row>
    <row r="31" spans="2:10" ht="17.25" customHeight="1" x14ac:dyDescent="0.25">
      <c r="B31" s="10" t="s">
        <v>39</v>
      </c>
      <c r="C31" s="1">
        <v>14</v>
      </c>
      <c r="D31" s="1" t="s">
        <v>42</v>
      </c>
      <c r="E31" s="1" t="s">
        <v>19</v>
      </c>
      <c r="F31" s="1">
        <v>2</v>
      </c>
      <c r="G31" s="1"/>
      <c r="H31" s="11"/>
      <c r="I31" s="11"/>
      <c r="J31" s="14">
        <f t="shared" si="3"/>
        <v>0</v>
      </c>
    </row>
    <row r="32" spans="2:10" ht="17.25" customHeight="1" x14ac:dyDescent="0.25">
      <c r="B32" s="10" t="s">
        <v>39</v>
      </c>
      <c r="C32" s="1">
        <v>15</v>
      </c>
      <c r="D32" s="1" t="s">
        <v>43</v>
      </c>
      <c r="E32" s="1" t="s">
        <v>19</v>
      </c>
      <c r="F32" s="1">
        <v>2</v>
      </c>
      <c r="G32" s="1"/>
      <c r="H32" s="11"/>
      <c r="I32" s="11"/>
      <c r="J32" s="14">
        <f t="shared" si="3"/>
        <v>0</v>
      </c>
    </row>
    <row r="33" spans="2:10" ht="17.25" customHeight="1" x14ac:dyDescent="0.25">
      <c r="B33" s="10" t="s">
        <v>44</v>
      </c>
      <c r="C33" s="1">
        <v>16</v>
      </c>
      <c r="D33" s="1" t="s">
        <v>45</v>
      </c>
      <c r="E33" s="1" t="s">
        <v>19</v>
      </c>
      <c r="F33" s="1">
        <v>170</v>
      </c>
      <c r="G33" s="1"/>
      <c r="H33" s="11"/>
      <c r="I33" s="11"/>
      <c r="J33" s="14">
        <f t="shared" si="3"/>
        <v>0</v>
      </c>
    </row>
    <row r="34" spans="2:10" x14ac:dyDescent="0.25">
      <c r="B34" s="28" t="s">
        <v>56</v>
      </c>
      <c r="C34" s="30"/>
      <c r="D34" s="30"/>
      <c r="E34" s="30"/>
      <c r="F34" s="30"/>
      <c r="G34" s="31"/>
      <c r="H34" s="14">
        <f>SUM(H15:H33)</f>
        <v>0</v>
      </c>
      <c r="J34" s="29">
        <f>SUM(J15:J33)</f>
        <v>0</v>
      </c>
    </row>
    <row r="35" spans="2:10" x14ac:dyDescent="0.25">
      <c r="H35" s="20"/>
      <c r="J35" s="15"/>
    </row>
    <row r="36" spans="2:10" x14ac:dyDescent="0.25">
      <c r="B36" s="3" t="s">
        <v>50</v>
      </c>
      <c r="C36" s="3" t="s">
        <v>50</v>
      </c>
      <c r="D36" s="10" t="s">
        <v>46</v>
      </c>
      <c r="E36" s="32" t="s">
        <v>50</v>
      </c>
      <c r="F36" s="33">
        <f>+ROUND(J34,2)</f>
        <v>0</v>
      </c>
      <c r="G36" s="17"/>
      <c r="H36" s="17"/>
    </row>
    <row r="37" spans="2:10" x14ac:dyDescent="0.25">
      <c r="D37" s="10" t="s">
        <v>54</v>
      </c>
      <c r="E37" s="34">
        <v>0.05</v>
      </c>
      <c r="F37" s="33">
        <f>+F36*E37</f>
        <v>0</v>
      </c>
      <c r="G37" s="17"/>
      <c r="H37" s="17"/>
    </row>
    <row r="38" spans="2:10" x14ac:dyDescent="0.25">
      <c r="B38" s="3" t="s">
        <v>50</v>
      </c>
      <c r="C38" s="3" t="s">
        <v>50</v>
      </c>
      <c r="D38" s="10" t="s">
        <v>47</v>
      </c>
      <c r="E38" s="34">
        <v>0.22</v>
      </c>
      <c r="F38" s="14">
        <f>+(F36+F37)*0.22</f>
        <v>0</v>
      </c>
      <c r="G38" s="18"/>
      <c r="H38" s="18"/>
    </row>
    <row r="39" spans="2:10" x14ac:dyDescent="0.25">
      <c r="D39" s="10" t="s">
        <v>51</v>
      </c>
      <c r="E39" s="34"/>
      <c r="F39" s="14">
        <f>+H34</f>
        <v>0</v>
      </c>
      <c r="G39" s="18"/>
      <c r="H39" s="18"/>
    </row>
    <row r="40" spans="2:10" x14ac:dyDescent="0.25">
      <c r="D40" s="10" t="s">
        <v>55</v>
      </c>
      <c r="E40" s="34"/>
      <c r="F40" s="14">
        <f>+F39*E37</f>
        <v>0</v>
      </c>
      <c r="G40" s="18"/>
      <c r="H40" s="18"/>
    </row>
    <row r="41" spans="2:10" x14ac:dyDescent="0.25">
      <c r="B41" s="3" t="s">
        <v>50</v>
      </c>
      <c r="C41" s="3" t="s">
        <v>50</v>
      </c>
      <c r="D41" s="10" t="s">
        <v>48</v>
      </c>
      <c r="E41" s="35">
        <v>0.71799999999999997</v>
      </c>
      <c r="F41" s="14">
        <f>+ROUND(F39*E41+F40*E41,2)</f>
        <v>0</v>
      </c>
    </row>
    <row r="42" spans="2:10" x14ac:dyDescent="0.25">
      <c r="B42" s="3" t="s">
        <v>50</v>
      </c>
      <c r="C42" s="3" t="s">
        <v>50</v>
      </c>
      <c r="D42" s="10" t="s">
        <v>49</v>
      </c>
      <c r="E42" s="32" t="s">
        <v>50</v>
      </c>
      <c r="F42" s="33">
        <f>+ROUND(F36+F37+F38+F41,0)</f>
        <v>0</v>
      </c>
      <c r="G42" s="17"/>
      <c r="H42" s="17"/>
    </row>
  </sheetData>
  <sheetProtection algorithmName="SHA-512" hashValue="b86+J8b3jr2fUQxW0OEbiWtkdVj/EaTMAw7V4lXRFTtOcJbRIkHK2bKO7Ez5AVSML2XiIjUHwoUp1Rh4IqwA7A==" saltValue="J+tvv+V7+CFBs+0oHYPgMQ==" spinCount="100000" sheet="1" objects="1" scenarios="1"/>
  <mergeCells count="9">
    <mergeCell ref="B10:J10"/>
    <mergeCell ref="B3:J8"/>
    <mergeCell ref="B2:J2"/>
    <mergeCell ref="B34:G34"/>
    <mergeCell ref="B14:J14"/>
    <mergeCell ref="B18:J18"/>
    <mergeCell ref="B23:J23"/>
    <mergeCell ref="B28:J28"/>
    <mergeCell ref="F12:J12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2022-12-20T17:13:24Z</dcterms:created>
  <dcterms:modified xsi:type="dcterms:W3CDTF">2022-12-21T13:06:27Z</dcterms:modified>
</cp:coreProperties>
</file>